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200" windowHeight="11235" activeTab="1"/>
  </bookViews>
  <sheets>
    <sheet name="пояснительная" sheetId="1" r:id="rId1"/>
    <sheet name="отчет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2" l="1"/>
  <c r="I18" i="2" l="1"/>
  <c r="I20" i="2"/>
  <c r="I21" i="2"/>
  <c r="I23" i="2"/>
  <c r="I24" i="2"/>
  <c r="I28" i="2"/>
  <c r="I13" i="2"/>
  <c r="E27" i="2"/>
  <c r="I27" i="2" s="1"/>
  <c r="E28" i="2"/>
  <c r="E21" i="2"/>
  <c r="E22" i="2"/>
  <c r="I22" i="2" s="1"/>
  <c r="E23" i="2"/>
  <c r="E24" i="2"/>
  <c r="E25" i="2"/>
  <c r="I25" i="2" s="1"/>
  <c r="E20" i="2"/>
  <c r="E13" i="2"/>
  <c r="E14" i="2"/>
  <c r="E15" i="2"/>
  <c r="I15" i="2" s="1"/>
  <c r="E16" i="2"/>
  <c r="I16" i="2" s="1"/>
  <c r="E17" i="2"/>
  <c r="I17" i="2" s="1"/>
  <c r="E18" i="2"/>
  <c r="E19" i="2"/>
  <c r="I19" i="2" s="1"/>
  <c r="E8" i="2"/>
  <c r="E9" i="2"/>
  <c r="E7" i="2"/>
</calcChain>
</file>

<file path=xl/sharedStrings.xml><?xml version="1.0" encoding="utf-8"?>
<sst xmlns="http://schemas.openxmlformats.org/spreadsheetml/2006/main" count="157" uniqueCount="148">
  <si>
    <t>Управления образования г. Алматы</t>
  </si>
  <si>
    <t xml:space="preserve">из бюджета </t>
  </si>
  <si>
    <t>а) оплата труда-</t>
  </si>
  <si>
    <t xml:space="preserve">б) компенсационные выплаты – </t>
  </si>
  <si>
    <t xml:space="preserve">в) социальный налог –  </t>
  </si>
  <si>
    <t>г) социальные отчисления в гос.фонд соц. страхования -</t>
  </si>
  <si>
    <t xml:space="preserve">2. Коммунальные услуги (151,152) - </t>
  </si>
  <si>
    <t xml:space="preserve">-отопление - </t>
  </si>
  <si>
    <t xml:space="preserve"> -горячая вода – </t>
  </si>
  <si>
    <t xml:space="preserve"> -холодная вода - </t>
  </si>
  <si>
    <t xml:space="preserve"> -отведение сточных вод – </t>
  </si>
  <si>
    <t xml:space="preserve"> -электроэнергия – </t>
  </si>
  <si>
    <t xml:space="preserve"> -услуги связи – </t>
  </si>
  <si>
    <t xml:space="preserve">3. приобретение хоз.товаров и инв. - </t>
  </si>
  <si>
    <t xml:space="preserve"> -перчатки (резиновые, х/б и для субботника) –</t>
  </si>
  <si>
    <t xml:space="preserve"> -обтирочное полотно – </t>
  </si>
  <si>
    <t xml:space="preserve"> -мыло туалетное – </t>
  </si>
  <si>
    <t xml:space="preserve"> -мыло жидкое – </t>
  </si>
  <si>
    <t xml:space="preserve"> -мыло хозяйственное – </t>
  </si>
  <si>
    <t xml:space="preserve"> -стиральный порошок –</t>
  </si>
  <si>
    <t xml:space="preserve"> -лампы (ЛБ-40, энергосберегающие) – </t>
  </si>
  <si>
    <t xml:space="preserve"> -дезинфицирующие средства- </t>
  </si>
  <si>
    <t xml:space="preserve"> -веники – </t>
  </si>
  <si>
    <t xml:space="preserve"> -метла Чий –</t>
  </si>
  <si>
    <t xml:space="preserve">Приобретение прочих запасов (149): </t>
  </si>
  <si>
    <t xml:space="preserve"> - мел школьный </t>
  </si>
  <si>
    <t xml:space="preserve"> - бумага А4 – </t>
  </si>
  <si>
    <t xml:space="preserve"> - пластиковые стаканы одноразовые – </t>
  </si>
  <si>
    <t xml:space="preserve">4. Оплата транспортных услуг(153): </t>
  </si>
  <si>
    <t xml:space="preserve"> -транспортные услуги для перевозки учащихся 11 классов: на ЕНТ и Жас Тулек – </t>
  </si>
  <si>
    <t>5. Оплата прочих услуг и работ (159) составило: е, из них:</t>
  </si>
  <si>
    <t xml:space="preserve"> -утилизация люминистц.ламп -</t>
  </si>
  <si>
    <t xml:space="preserve">В школе установлено комплексная система безопасности: </t>
  </si>
  <si>
    <t xml:space="preserve"> - охранно-тревожная сигнализация- </t>
  </si>
  <si>
    <t xml:space="preserve"> - пожарная сигнализация - </t>
  </si>
  <si>
    <t xml:space="preserve"> - видеонаблюдение -</t>
  </si>
  <si>
    <t xml:space="preserve"> - вывоз мусора -</t>
  </si>
  <si>
    <t xml:space="preserve"> -дератизация и дезинсекция - </t>
  </si>
  <si>
    <t xml:space="preserve"> -техобслуживание систем отопления – </t>
  </si>
  <si>
    <t>6. Затраты Фонда всеобщего обязательного среднего образования (163): -</t>
  </si>
  <si>
    <t xml:space="preserve">7.Прочие текущие затраты (спец 169): -Бутылированная питьевая вода приобретена на сумму – </t>
  </si>
  <si>
    <t>Директор</t>
  </si>
  <si>
    <t>Гл.бухгалтер:</t>
  </si>
  <si>
    <t>(наименование организации образования)</t>
  </si>
  <si>
    <t>(тыс.тенге)</t>
  </si>
  <si>
    <t>Наименование</t>
  </si>
  <si>
    <t>Сумма доходов и расходов за  1 квартал</t>
  </si>
  <si>
    <t>в том</t>
  </si>
  <si>
    <t>ДОХОДЫ</t>
  </si>
  <si>
    <t>Финансирование из бюджета</t>
  </si>
  <si>
    <t>Поступление средств от спонсорской и благотворительной помощи</t>
  </si>
  <si>
    <t>Поступление средств от платных услуг</t>
  </si>
  <si>
    <t>ВСЕГО ДОХОДОВ</t>
  </si>
  <si>
    <t>РАСХОДЫ</t>
  </si>
  <si>
    <t xml:space="preserve">РАСХОДЫ бюджетных средств </t>
  </si>
  <si>
    <t>Оплата труда</t>
  </si>
  <si>
    <t>Компенсационные выплаты</t>
  </si>
  <si>
    <t>Социальный налог</t>
  </si>
  <si>
    <t xml:space="preserve">Социальные отчисления в гос. фонд соц. страхования </t>
  </si>
  <si>
    <t>Коммунальные услуги</t>
  </si>
  <si>
    <t>Приобретение хозяйственных товаров</t>
  </si>
  <si>
    <t>Приобретение канцелярских товаров</t>
  </si>
  <si>
    <t>приобретение питьевой воды</t>
  </si>
  <si>
    <t>текущий ремонт</t>
  </si>
  <si>
    <t>приобретение медикаментов</t>
  </si>
  <si>
    <t>Использование фонда всеобщего обязательного среднего образования на оказание финансовой, материальной помощи и обеспечение бесплатным питанием детей из малообеспеченных семей</t>
  </si>
  <si>
    <t>Прочие услуги</t>
  </si>
  <si>
    <t>Расходы средств от спонсорской и благотворительной помощи</t>
  </si>
  <si>
    <t>РАСХОДЫ  средств от платных услуг</t>
  </si>
  <si>
    <t>ВСЕГО РАСХОДОВ</t>
  </si>
  <si>
    <t>Средства по специальному счету (плата родителей за углубленное обучение по математике,</t>
  </si>
  <si>
    <t xml:space="preserve"> казахскому и английскому языкам) были направлены на (расписать расходы).  - нет.</t>
  </si>
  <si>
    <t xml:space="preserve">                              Пояснительная записка</t>
  </si>
  <si>
    <t>В каждом классе  имеется диспенсер, по мере потребности они</t>
  </si>
  <si>
    <t xml:space="preserve"> обеспечиваются бутилированной питьевой водой и одноразовыми стаканами.</t>
  </si>
  <si>
    <t>План на 2018 год</t>
  </si>
  <si>
    <t>Соц отчисление в гос фонд  мед страх</t>
  </si>
  <si>
    <t>Хамзинов М.К</t>
  </si>
  <si>
    <t>Местонахождение организации г.Алматы</t>
  </si>
  <si>
    <t>д) социальные мед страхование</t>
  </si>
  <si>
    <t>тыс.тенге</t>
  </si>
  <si>
    <t>Сумма доходов и расходов за  2 квартал</t>
  </si>
  <si>
    <t>Бумаж полотенце</t>
  </si>
  <si>
    <t xml:space="preserve">мешки,бум полтенце,халаты </t>
  </si>
  <si>
    <t xml:space="preserve">Медосмотр  </t>
  </si>
  <si>
    <t xml:space="preserve">Изготовление стендов </t>
  </si>
  <si>
    <t>КГУ ОШ №98Управления образования  г.Алматы ______________</t>
  </si>
  <si>
    <t xml:space="preserve">Директор КГУ ОШ№98 </t>
  </si>
  <si>
    <t>Найзабекова Д.А</t>
  </si>
  <si>
    <t>КГУОШ№98</t>
  </si>
  <si>
    <t>ул.Татибекова 89</t>
  </si>
  <si>
    <t>80 тыс.тенге</t>
  </si>
  <si>
    <t>35 тыс.тенге</t>
  </si>
  <si>
    <t>93 тыс.тенге</t>
  </si>
  <si>
    <t xml:space="preserve">  финансовые услуги банка за перечисление зарплаты на карт-счета составляют – 84тыс.тенге</t>
  </si>
  <si>
    <t>0 тыс.тенге</t>
  </si>
  <si>
    <t>35  тыс.тенге</t>
  </si>
  <si>
    <t>55тыс.тенге</t>
  </si>
  <si>
    <t>79 учеников-</t>
  </si>
  <si>
    <t xml:space="preserve"> - Детям (98уч-ся) из малообеспеченных семей за счет средств фонда всеобуча организовано </t>
  </si>
  <si>
    <t>бесплатное питание на</t>
  </si>
  <si>
    <t>нет</t>
  </si>
  <si>
    <t xml:space="preserve">Средства от спонсорской и благотворительной помощи были использованы на: (расписать расходы). – </t>
  </si>
  <si>
    <t>июль</t>
  </si>
  <si>
    <t>Сумма доходов и расходов за 3 квартал</t>
  </si>
  <si>
    <t xml:space="preserve">август </t>
  </si>
  <si>
    <t>сентябрь</t>
  </si>
  <si>
    <t>ОТЧЕТ О ДОХОДАХ И РАСХОДАХ за 3  квартал 2018 года</t>
  </si>
  <si>
    <t>сумма  затрат на 4 квартал</t>
  </si>
  <si>
    <r>
      <rPr>
        <b/>
        <i/>
        <sz val="10"/>
        <color theme="1"/>
        <rFont val="Times New Roman"/>
        <family val="1"/>
        <charset val="204"/>
      </rPr>
      <t>примечание</t>
    </r>
    <r>
      <rPr>
        <i/>
        <sz val="10"/>
        <color theme="1"/>
        <rFont val="Times New Roman"/>
        <family val="1"/>
        <charset val="204"/>
      </rPr>
      <t xml:space="preserve"> (расписать суммы затрать за 4 кв.по наименованиям товаров, работы и услуг)</t>
    </r>
  </si>
  <si>
    <t>Соц.отчсиления</t>
  </si>
  <si>
    <t xml:space="preserve">Отчисления  на ОСМС </t>
  </si>
  <si>
    <t xml:space="preserve">        к отчету о доходах и расходах за 3 квартал по КГУ </t>
  </si>
  <si>
    <t>29285тыс.тенге</t>
  </si>
  <si>
    <t>22765 тыс.тенге</t>
  </si>
  <si>
    <t xml:space="preserve">II.Расходы за 3 квартал составили </t>
  </si>
  <si>
    <t>42697 тыс.тенге</t>
  </si>
  <si>
    <t>212 тыс.тенге  тенге</t>
  </si>
  <si>
    <t>290тыс.тенге</t>
  </si>
  <si>
    <t xml:space="preserve"> - канц.товары (ручки,каранд.,файлы,скорош.,папки, регистры  и т.д.) –0тыс.тенге</t>
  </si>
  <si>
    <t xml:space="preserve"> - спорттовары (мячи футб. ,баскетб.,волейб.,шахматы и т.д.)–0</t>
  </si>
  <si>
    <t>390 тыс.тенге</t>
  </si>
  <si>
    <t>564тыс.тенге</t>
  </si>
  <si>
    <t>135тыс.тенге</t>
  </si>
  <si>
    <t>Составление сметы</t>
  </si>
  <si>
    <t xml:space="preserve">Текущий  ремонт здания  </t>
  </si>
  <si>
    <t>60 тыс.тенге</t>
  </si>
  <si>
    <t>101 7тыс.тенге</t>
  </si>
  <si>
    <t xml:space="preserve">Обучение пожар  </t>
  </si>
  <si>
    <t>85  тыс.тенге</t>
  </si>
  <si>
    <t>Монтаж электропроводов</t>
  </si>
  <si>
    <t>220  тыс.тенге</t>
  </si>
  <si>
    <t>Архив оброоботка и пошив</t>
  </si>
  <si>
    <t>495 тыс.тенге</t>
  </si>
  <si>
    <t>93тыс.тенге</t>
  </si>
  <si>
    <t>10050 тыс.тенге</t>
  </si>
  <si>
    <t>I.Доходы за 3 квартал 2018 года составили 29285тыс.тенге, из них:</t>
  </si>
  <si>
    <t>1386тыс.тенге</t>
  </si>
  <si>
    <t>822тыс.тенге</t>
  </si>
  <si>
    <t>498тыс.тенге</t>
  </si>
  <si>
    <t>332тыс.тенге</t>
  </si>
  <si>
    <t>1. Фонд заработной платы с учетом налогов и компен-х выплат:25517 тыс.тенге , из них</t>
  </si>
  <si>
    <t>3270 тыс.тенге</t>
  </si>
  <si>
    <t>427тыс.тенге</t>
  </si>
  <si>
    <t>отопление-619, электрэнергия- 480, х/вода-120, кан-я-45, услуги связь- 93</t>
  </si>
  <si>
    <t>Питание малообеспеченных</t>
  </si>
  <si>
    <t>Подписка</t>
  </si>
  <si>
    <t>услуги банка- 84, комплексная система безопасности- 564, вывоз мусор- 56, услуги дератизция-35, техобслуживание систем отопления 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</si>
</sst>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 tint="0.1499984740745262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3" fontId="7" fillId="2" borderId="5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right" vertical="top" wrapText="1"/>
    </xf>
    <xf numFmtId="4" fontId="7" fillId="2" borderId="5" xfId="0" applyNumberFormat="1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/>
    </xf>
    <xf numFmtId="3" fontId="7" fillId="2" borderId="5" xfId="0" applyNumberFormat="1" applyFont="1" applyFill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 wrapText="1"/>
    </xf>
    <xf numFmtId="3" fontId="8" fillId="2" borderId="5" xfId="0" applyNumberFormat="1" applyFont="1" applyFill="1" applyBorder="1" applyAlignment="1">
      <alignment horizontal="right" vertical="top" wrapText="1"/>
    </xf>
    <xf numFmtId="1" fontId="8" fillId="2" borderId="5" xfId="0" applyNumberFormat="1" applyFont="1" applyFill="1" applyBorder="1" applyAlignment="1">
      <alignment horizontal="right" vertical="top" wrapText="1"/>
    </xf>
    <xf numFmtId="3" fontId="8" fillId="0" borderId="5" xfId="0" applyNumberFormat="1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vertical="top" wrapText="1"/>
    </xf>
    <xf numFmtId="3" fontId="6" fillId="0" borderId="5" xfId="0" applyNumberFormat="1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right" vertical="top" wrapText="1"/>
    </xf>
    <xf numFmtId="3" fontId="8" fillId="2" borderId="5" xfId="0" applyNumberFormat="1" applyFont="1" applyFill="1" applyBorder="1" applyAlignment="1">
      <alignment vertical="top" wrapText="1"/>
    </xf>
    <xf numFmtId="3" fontId="8" fillId="0" borderId="5" xfId="0" applyNumberFormat="1" applyFont="1" applyBorder="1" applyAlignment="1">
      <alignment vertical="top" wrapText="1"/>
    </xf>
    <xf numFmtId="164" fontId="6" fillId="0" borderId="5" xfId="0" applyNumberFormat="1" applyFont="1" applyBorder="1" applyAlignment="1">
      <alignment vertical="top" wrapText="1"/>
    </xf>
    <xf numFmtId="164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vertical="top" wrapText="1"/>
    </xf>
    <xf numFmtId="0" fontId="10" fillId="2" borderId="5" xfId="0" applyFont="1" applyFill="1" applyBorder="1" applyAlignment="1">
      <alignment horizontal="right" vertical="top" wrapText="1"/>
    </xf>
    <xf numFmtId="3" fontId="11" fillId="2" borderId="5" xfId="0" applyNumberFormat="1" applyFont="1" applyFill="1" applyBorder="1" applyAlignment="1">
      <alignment horizontal="right" vertical="top" wrapText="1"/>
    </xf>
    <xf numFmtId="0" fontId="7" fillId="3" borderId="5" xfId="0" applyFont="1" applyFill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/>
    </xf>
    <xf numFmtId="165" fontId="15" fillId="0" borderId="0" xfId="0" applyNumberFormat="1" applyFont="1"/>
    <xf numFmtId="0" fontId="0" fillId="0" borderId="5" xfId="0" applyBorder="1"/>
    <xf numFmtId="0" fontId="16" fillId="0" borderId="0" xfId="0" applyFont="1"/>
    <xf numFmtId="0" fontId="17" fillId="0" borderId="5" xfId="0" applyFont="1" applyBorder="1"/>
    <xf numFmtId="0" fontId="16" fillId="0" borderId="5" xfId="0" applyFont="1" applyBorder="1"/>
    <xf numFmtId="0" fontId="5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0" fontId="19" fillId="0" borderId="5" xfId="0" applyFont="1" applyBorder="1" applyAlignment="1"/>
    <xf numFmtId="0" fontId="16" fillId="0" borderId="5" xfId="0" applyFont="1" applyBorder="1" applyAlignment="1"/>
    <xf numFmtId="0" fontId="16" fillId="0" borderId="5" xfId="0" applyFont="1" applyBorder="1" applyAlignment="1">
      <alignment vertical="center"/>
    </xf>
    <xf numFmtId="4" fontId="16" fillId="0" borderId="5" xfId="0" applyNumberFormat="1" applyFont="1" applyBorder="1" applyAlignment="1"/>
    <xf numFmtId="4" fontId="16" fillId="0" borderId="5" xfId="0" applyNumberFormat="1" applyFont="1" applyBorder="1" applyAlignment="1">
      <alignment wrapText="1"/>
    </xf>
    <xf numFmtId="164" fontId="16" fillId="0" borderId="5" xfId="0" applyNumberFormat="1" applyFont="1" applyBorder="1" applyAlignment="1"/>
    <xf numFmtId="3" fontId="16" fillId="0" borderId="5" xfId="0" applyNumberFormat="1" applyFont="1" applyBorder="1" applyAlignment="1"/>
    <xf numFmtId="4" fontId="20" fillId="0" borderId="5" xfId="0" applyNumberFormat="1" applyFont="1" applyFill="1" applyBorder="1" applyAlignment="1">
      <alignment wrapText="1"/>
    </xf>
    <xf numFmtId="0" fontId="18" fillId="4" borderId="0" xfId="1"/>
    <xf numFmtId="0" fontId="16" fillId="0" borderId="0" xfId="0" applyFont="1" applyBorder="1" applyAlignment="1"/>
    <xf numFmtId="164" fontId="16" fillId="0" borderId="0" xfId="0" applyNumberFormat="1" applyFont="1" applyBorder="1" applyAlignment="1"/>
    <xf numFmtId="4" fontId="16" fillId="0" borderId="0" xfId="0" applyNumberFormat="1" applyFont="1" applyBorder="1" applyAlignment="1"/>
    <xf numFmtId="3" fontId="16" fillId="0" borderId="5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workbookViewId="0">
      <selection activeCell="D21" sqref="D21"/>
    </sheetView>
  </sheetViews>
  <sheetFormatPr defaultRowHeight="15.75" x14ac:dyDescent="0.25"/>
  <cols>
    <col min="1" max="8" width="9.140625" style="2"/>
    <col min="9" max="9" width="9.140625" style="2" customWidth="1"/>
    <col min="10" max="12" width="9.140625" style="2"/>
    <col min="13" max="13" width="9.140625" style="2" customWidth="1"/>
    <col min="14" max="16384" width="9.140625" style="2"/>
  </cols>
  <sheetData>
    <row r="1" spans="1:14" x14ac:dyDescent="0.25">
      <c r="A1" s="38" t="s">
        <v>72</v>
      </c>
      <c r="B1" s="38"/>
      <c r="C1" s="38"/>
      <c r="D1" s="38"/>
      <c r="E1" s="38"/>
      <c r="F1" s="38"/>
      <c r="G1" s="35"/>
      <c r="H1" s="35"/>
      <c r="I1" s="37"/>
      <c r="J1" s="37"/>
      <c r="K1" s="3"/>
      <c r="L1" s="3"/>
      <c r="M1" s="3"/>
      <c r="N1" s="3"/>
    </row>
    <row r="2" spans="1:14" x14ac:dyDescent="0.25">
      <c r="A2" s="38" t="s">
        <v>112</v>
      </c>
      <c r="B2" s="38"/>
      <c r="C2" s="38"/>
      <c r="D2" s="38"/>
      <c r="E2" s="38"/>
      <c r="F2" s="38"/>
      <c r="G2" s="35"/>
      <c r="H2" s="35"/>
      <c r="I2" s="37"/>
      <c r="J2" s="37"/>
      <c r="K2" s="3"/>
      <c r="L2" s="3"/>
      <c r="M2" s="3"/>
      <c r="N2" s="3"/>
    </row>
    <row r="3" spans="1:14" x14ac:dyDescent="0.25">
      <c r="A3" s="35"/>
      <c r="B3" s="35"/>
      <c r="C3" s="35" t="s">
        <v>0</v>
      </c>
      <c r="D3" s="37"/>
      <c r="E3" s="35"/>
      <c r="F3" s="35"/>
      <c r="G3" s="35"/>
      <c r="H3" s="35"/>
      <c r="I3" s="37"/>
      <c r="J3" s="37"/>
      <c r="K3" s="3"/>
      <c r="L3" s="3"/>
      <c r="M3" s="3"/>
      <c r="N3" s="3"/>
    </row>
    <row r="4" spans="1:14" x14ac:dyDescent="0.25">
      <c r="A4" s="35" t="s">
        <v>78</v>
      </c>
      <c r="B4" s="35"/>
      <c r="C4" s="35"/>
      <c r="D4" s="35"/>
      <c r="E4" s="35" t="s">
        <v>89</v>
      </c>
      <c r="F4" s="35"/>
      <c r="G4" s="35"/>
      <c r="H4" s="35"/>
      <c r="I4" s="37"/>
      <c r="J4" s="37"/>
      <c r="K4" s="3"/>
      <c r="L4" s="3"/>
      <c r="M4" s="3"/>
      <c r="N4" s="3"/>
    </row>
    <row r="5" spans="1:14" x14ac:dyDescent="0.25">
      <c r="A5" s="37" t="s">
        <v>90</v>
      </c>
      <c r="B5" s="37"/>
      <c r="C5" s="37"/>
      <c r="D5" s="37"/>
      <c r="E5" s="37"/>
      <c r="F5" s="37"/>
      <c r="G5" s="37"/>
      <c r="H5" s="37"/>
      <c r="I5" s="37"/>
      <c r="J5" s="37"/>
      <c r="K5" s="3"/>
      <c r="L5" s="3"/>
      <c r="M5" s="3"/>
      <c r="N5" s="3"/>
    </row>
    <row r="6" spans="1:14" x14ac:dyDescent="0.25">
      <c r="A6" s="37" t="s">
        <v>136</v>
      </c>
      <c r="B6" s="37"/>
      <c r="C6" s="37"/>
      <c r="D6" s="37"/>
      <c r="E6" s="37"/>
      <c r="F6" s="39"/>
      <c r="G6" s="37"/>
      <c r="H6" s="37"/>
      <c r="I6" s="37"/>
      <c r="J6" s="37"/>
      <c r="K6" s="3"/>
      <c r="L6" s="3"/>
      <c r="M6" s="3"/>
      <c r="N6" s="3"/>
    </row>
    <row r="7" spans="1:14" x14ac:dyDescent="0.25">
      <c r="A7" s="37" t="s">
        <v>1</v>
      </c>
      <c r="B7" s="37"/>
      <c r="C7" s="39"/>
      <c r="D7" s="37" t="s">
        <v>116</v>
      </c>
      <c r="E7" s="37"/>
      <c r="F7" s="37"/>
      <c r="G7" s="37"/>
      <c r="H7" s="37"/>
      <c r="I7" s="37"/>
      <c r="J7" s="37"/>
      <c r="K7" s="3"/>
      <c r="L7" s="3"/>
      <c r="M7" s="3"/>
      <c r="N7" s="3"/>
    </row>
    <row r="8" spans="1:14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"/>
      <c r="L8" s="3"/>
      <c r="M8" s="3"/>
      <c r="N8" s="3"/>
    </row>
    <row r="9" spans="1:14" x14ac:dyDescent="0.25">
      <c r="A9" s="37" t="s">
        <v>115</v>
      </c>
      <c r="B9" s="37"/>
      <c r="C9" s="37"/>
      <c r="D9" s="37"/>
      <c r="E9" s="37"/>
      <c r="F9" s="37" t="s">
        <v>113</v>
      </c>
      <c r="G9" s="37"/>
      <c r="H9" s="37"/>
      <c r="I9" s="37"/>
      <c r="J9" s="37"/>
      <c r="K9" s="3"/>
      <c r="L9" s="3"/>
      <c r="M9" s="3"/>
      <c r="N9" s="3"/>
    </row>
    <row r="10" spans="1:14" x14ac:dyDescent="0.25">
      <c r="A10" s="37" t="s">
        <v>141</v>
      </c>
      <c r="B10" s="37"/>
      <c r="C10" s="37"/>
      <c r="D10" s="37"/>
      <c r="E10" s="37"/>
      <c r="F10" s="37"/>
      <c r="G10" s="37"/>
      <c r="H10" s="39"/>
      <c r="I10" s="37"/>
      <c r="J10" s="37"/>
      <c r="K10" s="3"/>
      <c r="L10" s="3"/>
      <c r="M10" s="3"/>
      <c r="N10" s="3"/>
    </row>
    <row r="11" spans="1:14" x14ac:dyDescent="0.25">
      <c r="A11" s="37" t="s">
        <v>2</v>
      </c>
      <c r="B11" s="37"/>
      <c r="C11" s="39"/>
      <c r="D11" s="37"/>
      <c r="E11" s="37"/>
      <c r="F11" s="37" t="s">
        <v>114</v>
      </c>
      <c r="G11" s="37"/>
      <c r="H11" s="37"/>
      <c r="I11" s="37"/>
      <c r="J11" s="37"/>
      <c r="K11" s="3"/>
      <c r="L11" s="3"/>
      <c r="M11" s="3"/>
      <c r="N11" s="3"/>
    </row>
    <row r="12" spans="1:14" x14ac:dyDescent="0.25">
      <c r="A12" s="37" t="s">
        <v>3</v>
      </c>
      <c r="B12" s="37"/>
      <c r="C12" s="37"/>
      <c r="D12" s="37"/>
      <c r="E12" s="37"/>
      <c r="F12" s="37" t="s">
        <v>117</v>
      </c>
      <c r="G12" s="37"/>
      <c r="H12" s="37"/>
      <c r="I12" s="37"/>
      <c r="J12" s="37"/>
      <c r="K12" s="3"/>
      <c r="L12" s="3"/>
      <c r="M12" s="3"/>
      <c r="N12" s="3"/>
    </row>
    <row r="13" spans="1:14" x14ac:dyDescent="0.25">
      <c r="A13" s="37" t="s">
        <v>4</v>
      </c>
      <c r="B13" s="37"/>
      <c r="C13" s="37"/>
      <c r="D13" s="39"/>
      <c r="E13" s="37"/>
      <c r="F13" s="37" t="s">
        <v>137</v>
      </c>
      <c r="G13" s="37"/>
      <c r="H13" s="37"/>
      <c r="I13" s="37"/>
      <c r="J13" s="37"/>
      <c r="K13" s="3"/>
      <c r="L13" s="3"/>
      <c r="M13" s="3"/>
      <c r="N13" s="3"/>
    </row>
    <row r="14" spans="1:14" x14ac:dyDescent="0.25">
      <c r="A14" s="37" t="s">
        <v>5</v>
      </c>
      <c r="B14" s="37"/>
      <c r="C14" s="37"/>
      <c r="D14" s="37"/>
      <c r="E14" s="37"/>
      <c r="F14" s="37" t="s">
        <v>138</v>
      </c>
      <c r="G14" s="37"/>
      <c r="H14" s="39"/>
      <c r="I14" s="37"/>
      <c r="J14" s="37"/>
      <c r="K14" s="3"/>
      <c r="L14" s="3"/>
      <c r="M14" s="3"/>
      <c r="N14" s="3"/>
    </row>
    <row r="15" spans="1:14" x14ac:dyDescent="0.25">
      <c r="A15" s="37" t="s">
        <v>79</v>
      </c>
      <c r="B15" s="37"/>
      <c r="C15" s="37"/>
      <c r="D15" s="37"/>
      <c r="E15" s="37"/>
      <c r="F15" s="37" t="s">
        <v>140</v>
      </c>
      <c r="G15" s="37"/>
      <c r="H15" s="37"/>
      <c r="I15" s="37"/>
      <c r="J15" s="37"/>
      <c r="K15" s="3"/>
      <c r="L15" s="3"/>
      <c r="M15" s="3"/>
      <c r="N15" s="3"/>
    </row>
    <row r="16" spans="1:14" x14ac:dyDescent="0.25">
      <c r="A16" s="37" t="s">
        <v>6</v>
      </c>
      <c r="B16" s="37"/>
      <c r="C16" s="37"/>
      <c r="D16" s="37"/>
      <c r="E16" s="39"/>
      <c r="F16" s="37" t="s">
        <v>139</v>
      </c>
      <c r="G16" s="37"/>
      <c r="H16" s="37"/>
      <c r="I16" s="37"/>
      <c r="J16" s="37"/>
      <c r="K16" s="3"/>
      <c r="L16" s="3"/>
      <c r="M16" s="3"/>
      <c r="N16" s="3"/>
    </row>
    <row r="17" spans="1:14" x14ac:dyDescent="0.25">
      <c r="A17" s="37" t="s">
        <v>7</v>
      </c>
      <c r="B17" s="37"/>
      <c r="C17" s="39"/>
      <c r="D17" s="37"/>
      <c r="E17" s="37"/>
      <c r="F17" s="37">
        <v>0</v>
      </c>
      <c r="G17" s="37"/>
      <c r="H17" s="37"/>
      <c r="I17" s="37"/>
      <c r="J17" s="37"/>
      <c r="K17" s="3"/>
      <c r="L17" s="3"/>
      <c r="M17" s="3"/>
      <c r="N17" s="3"/>
    </row>
    <row r="18" spans="1:14" x14ac:dyDescent="0.25">
      <c r="A18" s="37" t="s">
        <v>8</v>
      </c>
      <c r="B18" s="37"/>
      <c r="C18" s="37"/>
      <c r="D18" s="37"/>
      <c r="E18" s="37"/>
      <c r="F18" s="37">
        <v>0</v>
      </c>
      <c r="G18" s="37"/>
      <c r="H18" s="37"/>
      <c r="I18" s="37"/>
      <c r="J18" s="37"/>
      <c r="K18" s="3"/>
      <c r="L18" s="3"/>
      <c r="M18" s="3"/>
      <c r="N18" s="3"/>
    </row>
    <row r="19" spans="1:14" x14ac:dyDescent="0.25">
      <c r="A19" s="37" t="s">
        <v>9</v>
      </c>
      <c r="B19" s="37"/>
      <c r="C19" s="37"/>
      <c r="D19" s="37"/>
      <c r="E19" s="37"/>
      <c r="F19" s="37" t="s">
        <v>91</v>
      </c>
      <c r="G19" s="37"/>
      <c r="H19" s="37"/>
      <c r="I19" s="37"/>
      <c r="J19" s="37"/>
      <c r="K19" s="3"/>
      <c r="L19" s="3"/>
      <c r="M19" s="3"/>
      <c r="N19" s="3"/>
    </row>
    <row r="20" spans="1:14" x14ac:dyDescent="0.25">
      <c r="A20" s="37" t="s">
        <v>10</v>
      </c>
      <c r="B20" s="37"/>
      <c r="C20" s="37"/>
      <c r="D20" s="37"/>
      <c r="E20" s="37"/>
      <c r="F20" s="37" t="s">
        <v>92</v>
      </c>
      <c r="G20" s="37"/>
      <c r="H20" s="37"/>
      <c r="I20" s="37"/>
      <c r="J20" s="37"/>
      <c r="K20" s="3"/>
      <c r="L20" s="3"/>
      <c r="M20" s="3"/>
      <c r="N20" s="3"/>
    </row>
    <row r="21" spans="1:14" x14ac:dyDescent="0.25">
      <c r="A21" s="37" t="s">
        <v>11</v>
      </c>
      <c r="B21" s="37"/>
      <c r="C21" s="39"/>
      <c r="D21" s="37"/>
      <c r="E21" s="37"/>
      <c r="F21" s="37" t="s">
        <v>118</v>
      </c>
      <c r="G21" s="37"/>
      <c r="H21" s="37"/>
      <c r="I21" s="37"/>
      <c r="J21" s="37"/>
      <c r="K21" s="3"/>
      <c r="L21" s="3"/>
      <c r="M21" s="3"/>
      <c r="N21" s="3"/>
    </row>
    <row r="22" spans="1:14" x14ac:dyDescent="0.25">
      <c r="A22" s="37" t="s">
        <v>12</v>
      </c>
      <c r="B22" s="37"/>
      <c r="C22" s="39"/>
      <c r="D22" s="37"/>
      <c r="E22" s="37"/>
      <c r="F22" s="37" t="s">
        <v>93</v>
      </c>
      <c r="G22" s="37"/>
      <c r="H22" s="37"/>
      <c r="I22" s="37"/>
      <c r="J22" s="37"/>
      <c r="K22" s="3"/>
      <c r="L22" s="3"/>
      <c r="M22" s="3"/>
      <c r="N22" s="3"/>
    </row>
    <row r="23" spans="1:14" x14ac:dyDescent="0.25">
      <c r="A23" s="37" t="s">
        <v>13</v>
      </c>
      <c r="B23" s="37"/>
      <c r="C23" s="37"/>
      <c r="D23" s="37"/>
      <c r="E23" s="39"/>
      <c r="F23" s="37">
        <v>0</v>
      </c>
      <c r="G23" s="37"/>
      <c r="H23" s="37"/>
      <c r="I23" s="37"/>
      <c r="J23" s="37"/>
      <c r="K23" s="3"/>
      <c r="L23" s="3"/>
      <c r="M23" s="3"/>
      <c r="N23" s="3"/>
    </row>
    <row r="24" spans="1:14" x14ac:dyDescent="0.25">
      <c r="A24" s="37" t="s">
        <v>14</v>
      </c>
      <c r="B24" s="37"/>
      <c r="C24" s="37"/>
      <c r="D24" s="37"/>
      <c r="E24" s="37"/>
      <c r="F24" s="37">
        <v>0</v>
      </c>
      <c r="G24" s="37"/>
      <c r="H24" s="37"/>
      <c r="I24" s="37"/>
      <c r="J24" s="37"/>
      <c r="K24" s="3"/>
      <c r="L24" s="3"/>
      <c r="M24" s="3"/>
      <c r="N24" s="3"/>
    </row>
    <row r="25" spans="1:14" x14ac:dyDescent="0.25">
      <c r="A25" s="37" t="s">
        <v>15</v>
      </c>
      <c r="B25" s="37"/>
      <c r="C25" s="37"/>
      <c r="D25" s="39"/>
      <c r="E25" s="37"/>
      <c r="F25" s="37">
        <v>0</v>
      </c>
      <c r="G25" s="37"/>
      <c r="H25" s="37"/>
      <c r="I25" s="37"/>
      <c r="J25" s="37"/>
      <c r="K25" s="3"/>
      <c r="L25" s="3"/>
      <c r="M25" s="3"/>
      <c r="N25" s="3"/>
    </row>
    <row r="26" spans="1:14" x14ac:dyDescent="0.25">
      <c r="A26" s="37" t="s">
        <v>16</v>
      </c>
      <c r="B26" s="37"/>
      <c r="C26" s="37"/>
      <c r="D26" s="39"/>
      <c r="E26" s="37"/>
      <c r="F26" s="37">
        <v>0</v>
      </c>
      <c r="G26" s="37"/>
      <c r="H26" s="37"/>
      <c r="I26" s="37"/>
      <c r="J26" s="37"/>
      <c r="K26" s="3"/>
      <c r="L26" s="3"/>
      <c r="M26" s="3"/>
      <c r="N26" s="3"/>
    </row>
    <row r="27" spans="1:14" x14ac:dyDescent="0.25">
      <c r="A27" s="37" t="s">
        <v>17</v>
      </c>
      <c r="B27" s="37"/>
      <c r="C27" s="37"/>
      <c r="D27" s="39"/>
      <c r="E27" s="37"/>
      <c r="F27" s="37">
        <v>0</v>
      </c>
      <c r="G27" s="37"/>
      <c r="H27" s="37"/>
      <c r="I27" s="37"/>
      <c r="J27" s="37"/>
      <c r="K27" s="3"/>
      <c r="L27" s="3"/>
      <c r="M27" s="3"/>
      <c r="N27" s="3"/>
    </row>
    <row r="28" spans="1:14" x14ac:dyDescent="0.25">
      <c r="A28" s="37" t="s">
        <v>18</v>
      </c>
      <c r="B28" s="37"/>
      <c r="C28" s="37"/>
      <c r="D28" s="39"/>
      <c r="E28" s="37"/>
      <c r="F28" s="37">
        <v>0</v>
      </c>
      <c r="G28" s="37"/>
      <c r="H28" s="37"/>
      <c r="I28" s="37"/>
      <c r="J28" s="37"/>
      <c r="K28" s="3"/>
      <c r="L28" s="3"/>
      <c r="M28" s="3"/>
      <c r="N28" s="3"/>
    </row>
    <row r="29" spans="1:14" x14ac:dyDescent="0.25">
      <c r="A29" s="37" t="s">
        <v>19</v>
      </c>
      <c r="B29" s="37"/>
      <c r="C29" s="37"/>
      <c r="D29" s="39"/>
      <c r="E29" s="37"/>
      <c r="F29" s="37">
        <v>0</v>
      </c>
      <c r="G29" s="37"/>
      <c r="H29" s="37"/>
      <c r="I29" s="37"/>
      <c r="J29" s="37"/>
      <c r="K29" s="3"/>
      <c r="L29" s="3"/>
      <c r="M29" s="3"/>
      <c r="N29" s="3"/>
    </row>
    <row r="30" spans="1:14" x14ac:dyDescent="0.25">
      <c r="A30" s="37" t="s">
        <v>20</v>
      </c>
      <c r="B30" s="37"/>
      <c r="C30" s="37"/>
      <c r="D30" s="37"/>
      <c r="E30" s="37"/>
      <c r="F30" s="37">
        <v>0</v>
      </c>
      <c r="G30" s="37"/>
      <c r="H30" s="37"/>
      <c r="I30" s="37"/>
      <c r="J30" s="37"/>
      <c r="K30" s="3"/>
      <c r="L30" s="3"/>
      <c r="M30" s="3"/>
      <c r="N30" s="3"/>
    </row>
    <row r="31" spans="1:14" x14ac:dyDescent="0.25">
      <c r="A31" s="37" t="s">
        <v>21</v>
      </c>
      <c r="B31" s="37"/>
      <c r="C31" s="37"/>
      <c r="D31" s="37"/>
      <c r="E31" s="37"/>
      <c r="F31" s="37">
        <v>0</v>
      </c>
      <c r="G31" s="37"/>
      <c r="H31" s="37"/>
      <c r="I31" s="37"/>
      <c r="J31" s="37"/>
      <c r="K31" s="3"/>
      <c r="L31" s="3"/>
      <c r="M31" s="3"/>
      <c r="N31" s="3"/>
    </row>
    <row r="32" spans="1:14" x14ac:dyDescent="0.25">
      <c r="A32" s="37" t="s">
        <v>22</v>
      </c>
      <c r="B32" s="37"/>
      <c r="C32" s="37"/>
      <c r="D32" s="37"/>
      <c r="E32" s="37"/>
      <c r="F32" s="37">
        <v>0</v>
      </c>
      <c r="G32" s="37"/>
      <c r="H32" s="37"/>
      <c r="I32" s="37"/>
      <c r="J32" s="37"/>
      <c r="K32" s="3"/>
      <c r="L32" s="3"/>
      <c r="M32" s="3"/>
      <c r="N32" s="3"/>
    </row>
    <row r="33" spans="1:14" x14ac:dyDescent="0.25">
      <c r="A33" s="37" t="s">
        <v>82</v>
      </c>
      <c r="B33" s="37"/>
      <c r="C33" s="37"/>
      <c r="D33" s="37"/>
      <c r="E33" s="37"/>
      <c r="F33" s="37">
        <v>0</v>
      </c>
      <c r="G33" s="37"/>
      <c r="H33" s="37"/>
      <c r="I33" s="37"/>
      <c r="J33" s="37"/>
      <c r="K33" s="3"/>
      <c r="L33" s="3"/>
      <c r="M33" s="3"/>
      <c r="N33" s="3"/>
    </row>
    <row r="34" spans="1:14" x14ac:dyDescent="0.25">
      <c r="A34" s="37" t="s">
        <v>23</v>
      </c>
      <c r="B34" s="37"/>
      <c r="C34" s="37"/>
      <c r="D34" s="37"/>
      <c r="E34" s="37"/>
      <c r="F34" s="37">
        <v>0</v>
      </c>
      <c r="G34" s="37"/>
      <c r="H34" s="37"/>
      <c r="I34" s="37"/>
      <c r="J34" s="37"/>
      <c r="K34" s="3"/>
      <c r="L34" s="3"/>
      <c r="M34" s="3"/>
      <c r="N34" s="3"/>
    </row>
    <row r="35" spans="1:14" x14ac:dyDescent="0.25">
      <c r="A35" s="37" t="s">
        <v>83</v>
      </c>
      <c r="B35" s="37"/>
      <c r="C35" s="37"/>
      <c r="D35" s="37"/>
      <c r="E35" s="37"/>
      <c r="F35" s="37">
        <v>0</v>
      </c>
      <c r="G35" s="37"/>
      <c r="H35" s="37"/>
      <c r="I35" s="37"/>
      <c r="J35" s="37"/>
      <c r="K35" s="3"/>
      <c r="L35" s="3"/>
      <c r="M35" s="3"/>
      <c r="N35" s="3"/>
    </row>
    <row r="36" spans="1:14" x14ac:dyDescent="0.25">
      <c r="A36" s="37" t="s">
        <v>24</v>
      </c>
      <c r="B36" s="37"/>
      <c r="C36" s="37"/>
      <c r="D36" s="37"/>
      <c r="E36" s="39"/>
      <c r="F36" s="37">
        <v>0</v>
      </c>
      <c r="G36" s="37"/>
      <c r="H36" s="37"/>
      <c r="I36" s="37"/>
      <c r="J36" s="37"/>
      <c r="K36" s="3"/>
      <c r="L36" s="3"/>
      <c r="M36" s="3"/>
      <c r="N36" s="3"/>
    </row>
    <row r="37" spans="1:14" x14ac:dyDescent="0.25">
      <c r="A37" s="37" t="s">
        <v>25</v>
      </c>
      <c r="B37" s="37"/>
      <c r="C37" s="39"/>
      <c r="D37" s="37"/>
      <c r="E37" s="37"/>
      <c r="F37" s="37">
        <v>0</v>
      </c>
      <c r="G37" s="37"/>
      <c r="H37" s="37"/>
      <c r="I37" s="37"/>
      <c r="J37" s="37"/>
      <c r="K37" s="3"/>
      <c r="L37" s="3"/>
      <c r="M37" s="3"/>
      <c r="N37" s="3"/>
    </row>
    <row r="38" spans="1:14" x14ac:dyDescent="0.25">
      <c r="A38" s="37" t="s">
        <v>26</v>
      </c>
      <c r="B38" s="37"/>
      <c r="C38" s="39"/>
      <c r="D38" s="37"/>
      <c r="E38" s="37"/>
      <c r="F38" s="37">
        <v>0</v>
      </c>
      <c r="G38" s="37"/>
      <c r="H38" s="37"/>
      <c r="I38" s="37"/>
      <c r="J38" s="37"/>
      <c r="K38" s="3"/>
      <c r="L38" s="3"/>
      <c r="M38" s="3"/>
      <c r="N38" s="3"/>
    </row>
    <row r="39" spans="1:14" x14ac:dyDescent="0.25">
      <c r="A39" s="37" t="s">
        <v>120</v>
      </c>
      <c r="B39" s="37"/>
      <c r="C39" s="37"/>
      <c r="D39" s="37"/>
      <c r="E39" s="37"/>
      <c r="F39" s="37"/>
      <c r="G39" s="37"/>
      <c r="H39" s="37"/>
      <c r="I39" s="37"/>
      <c r="J39" s="37"/>
      <c r="K39" s="3"/>
      <c r="L39" s="3"/>
      <c r="M39" s="3"/>
      <c r="N39" s="3"/>
    </row>
    <row r="40" spans="1:14" x14ac:dyDescent="0.25">
      <c r="A40" s="37" t="s">
        <v>119</v>
      </c>
      <c r="B40" s="37"/>
      <c r="C40" s="37"/>
      <c r="D40" s="37"/>
      <c r="E40" s="37"/>
      <c r="F40" s="37"/>
      <c r="G40" s="37"/>
      <c r="H40" s="37"/>
      <c r="I40" s="39"/>
      <c r="J40" s="37"/>
      <c r="K40" s="3"/>
      <c r="L40" s="3"/>
      <c r="M40" s="3"/>
      <c r="N40" s="3"/>
    </row>
    <row r="41" spans="1:14" x14ac:dyDescent="0.25">
      <c r="A41" s="37" t="s">
        <v>27</v>
      </c>
      <c r="B41" s="37"/>
      <c r="C41" s="37"/>
      <c r="D41" s="37"/>
      <c r="E41" s="37"/>
      <c r="F41" s="37"/>
      <c r="G41" s="37">
        <v>0</v>
      </c>
      <c r="H41" s="37"/>
      <c r="I41" s="37"/>
      <c r="J41" s="37"/>
      <c r="K41" s="3"/>
      <c r="L41" s="3"/>
      <c r="M41" s="3"/>
      <c r="N41" s="3"/>
    </row>
    <row r="42" spans="1:14" x14ac:dyDescent="0.25">
      <c r="A42" s="37" t="s">
        <v>28</v>
      </c>
      <c r="B42" s="37"/>
      <c r="C42" s="37"/>
      <c r="D42" s="37"/>
      <c r="E42" s="37"/>
      <c r="F42" s="37"/>
      <c r="G42" s="37">
        <v>0</v>
      </c>
      <c r="H42" s="37"/>
      <c r="I42" s="37"/>
      <c r="J42" s="37"/>
      <c r="K42" s="3"/>
      <c r="L42" s="3"/>
      <c r="M42" s="3"/>
      <c r="N42" s="3"/>
    </row>
    <row r="43" spans="1:14" x14ac:dyDescent="0.25">
      <c r="A43" s="37" t="s">
        <v>29</v>
      </c>
      <c r="B43" s="37"/>
      <c r="C43" s="37"/>
      <c r="D43" s="37"/>
      <c r="E43" s="37"/>
      <c r="F43" s="37"/>
      <c r="G43" s="37"/>
      <c r="H43" s="37"/>
      <c r="I43" s="37"/>
      <c r="J43" s="37"/>
      <c r="K43" s="3"/>
      <c r="L43" s="3"/>
      <c r="M43" s="3"/>
      <c r="N43" s="3"/>
    </row>
    <row r="44" spans="1:14" x14ac:dyDescent="0.25">
      <c r="A44" s="37" t="s">
        <v>73</v>
      </c>
      <c r="B44" s="37"/>
      <c r="C44" s="37"/>
      <c r="D44" s="37"/>
      <c r="E44" s="37"/>
      <c r="F44" s="37"/>
      <c r="G44" s="37"/>
      <c r="H44" s="37"/>
      <c r="I44" s="37"/>
      <c r="J44" s="37"/>
      <c r="K44" s="3"/>
      <c r="L44" s="3"/>
      <c r="M44" s="3"/>
      <c r="N44" s="3"/>
    </row>
    <row r="45" spans="1:14" x14ac:dyDescent="0.25">
      <c r="A45" s="37" t="s">
        <v>74</v>
      </c>
      <c r="B45" s="37"/>
      <c r="C45" s="37"/>
      <c r="D45" s="37"/>
      <c r="E45" s="37"/>
      <c r="F45" s="37"/>
      <c r="G45" s="37"/>
      <c r="H45" s="37"/>
      <c r="I45" s="37"/>
      <c r="J45" s="37"/>
      <c r="K45" s="3"/>
      <c r="L45" s="3"/>
      <c r="M45" s="3"/>
      <c r="N45" s="3"/>
    </row>
    <row r="46" spans="1:14" x14ac:dyDescent="0.25">
      <c r="A46" s="37" t="s">
        <v>30</v>
      </c>
      <c r="B46" s="37"/>
      <c r="C46" s="37"/>
      <c r="D46" s="37"/>
      <c r="E46" s="37"/>
      <c r="F46" s="37"/>
      <c r="G46" s="37" t="s">
        <v>142</v>
      </c>
      <c r="H46" s="39"/>
      <c r="I46" s="37"/>
      <c r="J46" s="37"/>
      <c r="K46" s="3"/>
      <c r="L46" s="3"/>
      <c r="M46" s="3"/>
      <c r="N46" s="3"/>
    </row>
    <row r="47" spans="1:14" x14ac:dyDescent="0.25">
      <c r="A47" s="37" t="s">
        <v>94</v>
      </c>
      <c r="B47" s="37"/>
      <c r="C47" s="37"/>
      <c r="D47" s="37"/>
      <c r="E47" s="37"/>
      <c r="F47" s="37"/>
      <c r="G47" s="37"/>
      <c r="H47" s="37"/>
      <c r="I47" s="37"/>
      <c r="J47" s="37"/>
      <c r="K47" s="3"/>
      <c r="L47" s="3"/>
      <c r="M47" s="3"/>
      <c r="N47" s="3"/>
    </row>
    <row r="48" spans="1:14" x14ac:dyDescent="0.25">
      <c r="A48" s="37" t="s">
        <v>31</v>
      </c>
      <c r="B48" s="37"/>
      <c r="C48" s="37"/>
      <c r="D48" s="37"/>
      <c r="E48" s="37"/>
      <c r="F48" s="37"/>
      <c r="G48" s="37" t="s">
        <v>95</v>
      </c>
      <c r="H48" s="37"/>
      <c r="I48" s="37"/>
      <c r="J48" s="37"/>
      <c r="K48" s="3"/>
      <c r="L48" s="3"/>
      <c r="M48" s="3"/>
      <c r="N48" s="3"/>
    </row>
    <row r="49" spans="1:14" x14ac:dyDescent="0.25">
      <c r="A49" s="37" t="s">
        <v>32</v>
      </c>
      <c r="B49" s="37"/>
      <c r="C49" s="37"/>
      <c r="D49" s="37"/>
      <c r="E49" s="37"/>
      <c r="F49" s="37"/>
      <c r="G49" s="37" t="s">
        <v>122</v>
      </c>
      <c r="H49" s="37"/>
      <c r="I49" s="37"/>
      <c r="J49" s="37"/>
      <c r="K49" s="3"/>
      <c r="L49" s="3"/>
      <c r="M49" s="3"/>
      <c r="N49" s="3"/>
    </row>
    <row r="50" spans="1:14" x14ac:dyDescent="0.25">
      <c r="A50" s="37" t="s">
        <v>33</v>
      </c>
      <c r="B50" s="37"/>
      <c r="C50" s="37"/>
      <c r="D50" s="37"/>
      <c r="E50" s="37"/>
      <c r="F50" s="37"/>
      <c r="G50" s="39" t="s">
        <v>121</v>
      </c>
      <c r="H50" s="37"/>
      <c r="I50" s="37"/>
      <c r="J50" s="37"/>
      <c r="K50" s="3"/>
      <c r="L50" s="3"/>
      <c r="M50" s="3"/>
      <c r="N50" s="3"/>
    </row>
    <row r="51" spans="1:14" x14ac:dyDescent="0.25">
      <c r="A51" s="37" t="s">
        <v>34</v>
      </c>
      <c r="B51" s="37"/>
      <c r="C51" s="37"/>
      <c r="D51" s="37"/>
      <c r="E51" s="37"/>
      <c r="F51" s="37"/>
      <c r="G51" s="39">
        <v>84</v>
      </c>
      <c r="H51" s="37" t="s">
        <v>80</v>
      </c>
      <c r="I51" s="37"/>
      <c r="J51" s="37"/>
      <c r="K51" s="3"/>
      <c r="L51" s="3"/>
      <c r="M51" s="3"/>
      <c r="N51" s="3"/>
    </row>
    <row r="52" spans="1:14" x14ac:dyDescent="0.25">
      <c r="A52" s="37" t="s">
        <v>35</v>
      </c>
      <c r="B52" s="37"/>
      <c r="C52" s="37"/>
      <c r="D52" s="37"/>
      <c r="E52" s="37"/>
      <c r="F52" s="37"/>
      <c r="G52" s="39">
        <v>90</v>
      </c>
      <c r="H52" s="37" t="s">
        <v>80</v>
      </c>
      <c r="I52" s="37"/>
      <c r="J52" s="37"/>
      <c r="K52" s="3"/>
      <c r="L52" s="3"/>
      <c r="M52" s="3"/>
      <c r="N52" s="3"/>
    </row>
    <row r="53" spans="1:14" x14ac:dyDescent="0.25">
      <c r="A53" s="37" t="s">
        <v>36</v>
      </c>
      <c r="B53" s="37"/>
      <c r="C53" s="37"/>
      <c r="D53" s="37"/>
      <c r="E53" s="37"/>
      <c r="F53" s="37"/>
      <c r="G53" s="39"/>
      <c r="H53" s="37" t="s">
        <v>97</v>
      </c>
      <c r="I53" s="37"/>
      <c r="J53" s="37"/>
      <c r="K53" s="3"/>
      <c r="L53" s="3"/>
      <c r="M53" s="3"/>
      <c r="N53" s="3"/>
    </row>
    <row r="54" spans="1:14" x14ac:dyDescent="0.25">
      <c r="A54" s="37" t="s">
        <v>37</v>
      </c>
      <c r="B54" s="37"/>
      <c r="C54" s="37"/>
      <c r="D54" s="37"/>
      <c r="E54" s="37"/>
      <c r="F54" s="37"/>
      <c r="G54" s="39"/>
      <c r="H54" s="37" t="s">
        <v>96</v>
      </c>
      <c r="I54" s="37"/>
      <c r="J54" s="37"/>
      <c r="K54" s="3"/>
      <c r="L54" s="3"/>
      <c r="M54" s="3"/>
      <c r="N54" s="3"/>
    </row>
    <row r="55" spans="1:14" x14ac:dyDescent="0.25">
      <c r="A55" s="37" t="s">
        <v>38</v>
      </c>
      <c r="B55" s="37"/>
      <c r="C55" s="37"/>
      <c r="D55" s="37"/>
      <c r="E55" s="37"/>
      <c r="F55" s="37"/>
      <c r="G55" s="39"/>
      <c r="H55" s="37" t="s">
        <v>134</v>
      </c>
      <c r="I55" s="37"/>
      <c r="J55" s="37"/>
      <c r="K55" s="3"/>
      <c r="L55" s="3"/>
      <c r="M55" s="3"/>
      <c r="N55" s="3"/>
    </row>
    <row r="56" spans="1:14" x14ac:dyDescent="0.25">
      <c r="A56" s="37" t="s">
        <v>124</v>
      </c>
      <c r="B56" s="37"/>
      <c r="C56" s="37"/>
      <c r="D56" s="37"/>
      <c r="E56" s="37"/>
      <c r="F56" s="37"/>
      <c r="G56" s="39"/>
      <c r="H56" s="37" t="s">
        <v>126</v>
      </c>
      <c r="I56" s="37"/>
      <c r="J56" s="37"/>
      <c r="K56" s="3"/>
      <c r="L56" s="3"/>
      <c r="M56" s="3"/>
      <c r="N56" s="3"/>
    </row>
    <row r="57" spans="1:14" x14ac:dyDescent="0.25">
      <c r="A57" s="37" t="s">
        <v>125</v>
      </c>
      <c r="B57" s="37"/>
      <c r="C57" s="37"/>
      <c r="D57" s="37"/>
      <c r="E57" s="37"/>
      <c r="F57" s="37"/>
      <c r="G57" s="39"/>
      <c r="H57" s="37" t="s">
        <v>127</v>
      </c>
      <c r="I57" s="37"/>
      <c r="J57" s="37"/>
      <c r="K57" s="3"/>
      <c r="L57" s="3"/>
      <c r="M57" s="3"/>
      <c r="N57" s="3"/>
    </row>
    <row r="58" spans="1:14" x14ac:dyDescent="0.25">
      <c r="A58" s="37" t="s">
        <v>84</v>
      </c>
      <c r="B58" s="37"/>
      <c r="C58" s="37"/>
      <c r="D58" s="37"/>
      <c r="E58" s="37"/>
      <c r="F58" s="37"/>
      <c r="G58" s="39"/>
      <c r="H58" s="37" t="s">
        <v>123</v>
      </c>
      <c r="I58" s="37"/>
      <c r="J58" s="37"/>
      <c r="K58" s="3"/>
      <c r="L58" s="3"/>
      <c r="M58" s="3"/>
      <c r="N58" s="3"/>
    </row>
    <row r="59" spans="1:14" x14ac:dyDescent="0.25">
      <c r="A59" s="37" t="s">
        <v>128</v>
      </c>
      <c r="B59" s="37"/>
      <c r="C59" s="37"/>
      <c r="D59" s="37"/>
      <c r="E59" s="37"/>
      <c r="F59" s="37"/>
      <c r="G59" s="39"/>
      <c r="H59" s="37" t="s">
        <v>129</v>
      </c>
      <c r="I59" s="37"/>
      <c r="J59" s="37"/>
      <c r="K59" s="3"/>
      <c r="L59" s="3"/>
      <c r="M59" s="3"/>
      <c r="N59" s="3"/>
    </row>
    <row r="60" spans="1:14" x14ac:dyDescent="0.25">
      <c r="A60" s="37" t="s">
        <v>130</v>
      </c>
      <c r="B60" s="37"/>
      <c r="C60" s="37"/>
      <c r="D60" s="37"/>
      <c r="E60" s="37"/>
      <c r="F60" s="37"/>
      <c r="G60" s="39"/>
      <c r="H60" s="37" t="s">
        <v>131</v>
      </c>
      <c r="I60" s="37"/>
      <c r="J60" s="37"/>
      <c r="K60" s="3"/>
      <c r="L60" s="3"/>
      <c r="M60" s="3"/>
      <c r="N60" s="3"/>
    </row>
    <row r="61" spans="1:14" x14ac:dyDescent="0.25">
      <c r="A61" s="37" t="s">
        <v>85</v>
      </c>
      <c r="B61" s="37"/>
      <c r="C61" s="37"/>
      <c r="D61" s="37"/>
      <c r="E61" s="37"/>
      <c r="F61" s="37"/>
      <c r="G61" s="39"/>
      <c r="H61" s="37" t="s">
        <v>95</v>
      </c>
      <c r="I61" s="37"/>
      <c r="J61" s="37"/>
      <c r="K61" s="3"/>
      <c r="L61" s="3"/>
      <c r="M61" s="3"/>
      <c r="N61" s="3"/>
    </row>
    <row r="62" spans="1:14" x14ac:dyDescent="0.25">
      <c r="A62" s="37" t="s">
        <v>132</v>
      </c>
      <c r="B62" s="37"/>
      <c r="C62" s="37"/>
      <c r="D62" s="37"/>
      <c r="E62" s="37"/>
      <c r="F62" s="37"/>
      <c r="G62" s="39"/>
      <c r="H62" s="37" t="s">
        <v>133</v>
      </c>
      <c r="I62" s="37"/>
      <c r="J62" s="37"/>
      <c r="K62" s="3"/>
      <c r="L62" s="3"/>
      <c r="M62" s="3"/>
      <c r="N62" s="3"/>
    </row>
    <row r="63" spans="1:14" x14ac:dyDescent="0.25">
      <c r="A63" s="37"/>
      <c r="B63" s="37" t="s">
        <v>66</v>
      </c>
      <c r="C63" s="37"/>
      <c r="D63" s="37"/>
      <c r="E63" s="37"/>
      <c r="F63" s="37"/>
      <c r="G63" s="39"/>
      <c r="H63" s="37" t="s">
        <v>143</v>
      </c>
      <c r="I63" s="37"/>
      <c r="J63" s="37"/>
      <c r="K63" s="3"/>
      <c r="L63" s="3"/>
      <c r="M63" s="3"/>
      <c r="N63" s="3"/>
    </row>
    <row r="64" spans="1:14" x14ac:dyDescent="0.25">
      <c r="A64" s="37" t="s">
        <v>39</v>
      </c>
      <c r="B64" s="37"/>
      <c r="C64" s="37"/>
      <c r="D64" s="37"/>
      <c r="E64" s="37"/>
      <c r="F64" s="37"/>
      <c r="G64" s="37"/>
      <c r="H64" s="37">
        <v>0</v>
      </c>
      <c r="I64" s="39"/>
      <c r="J64" s="37"/>
      <c r="K64" s="3"/>
      <c r="L64" s="3"/>
      <c r="M64" s="3"/>
      <c r="N64" s="3"/>
    </row>
    <row r="65" spans="1:14" x14ac:dyDescent="0.25">
      <c r="A65" s="37" t="s">
        <v>99</v>
      </c>
      <c r="B65" s="37"/>
      <c r="C65" s="37"/>
      <c r="D65" s="37"/>
      <c r="E65" s="37"/>
      <c r="F65" s="37"/>
      <c r="G65" s="37"/>
      <c r="H65" s="37"/>
      <c r="I65" s="37"/>
      <c r="J65" s="37"/>
      <c r="K65" s="3"/>
      <c r="L65" s="3"/>
      <c r="M65" s="3"/>
      <c r="N65" s="3"/>
    </row>
    <row r="66" spans="1:14" x14ac:dyDescent="0.25">
      <c r="A66" s="37" t="s">
        <v>100</v>
      </c>
      <c r="B66" s="37"/>
      <c r="C66" s="37"/>
      <c r="D66" s="37"/>
      <c r="E66" s="37"/>
      <c r="F66" s="37"/>
      <c r="G66" s="37"/>
      <c r="H66" s="37"/>
      <c r="I66" s="37"/>
      <c r="J66" s="37"/>
      <c r="K66" s="3"/>
      <c r="L66" s="3"/>
      <c r="M66" s="3"/>
      <c r="N66" s="3"/>
    </row>
    <row r="67" spans="1:14" x14ac:dyDescent="0.25">
      <c r="A67" s="37"/>
      <c r="B67" s="37" t="s">
        <v>98</v>
      </c>
      <c r="C67" s="37">
        <v>0</v>
      </c>
      <c r="D67" s="37" t="s">
        <v>135</v>
      </c>
      <c r="E67" s="37"/>
      <c r="F67" s="37"/>
      <c r="G67" s="37"/>
      <c r="H67" s="37"/>
      <c r="I67" s="37"/>
      <c r="J67" s="37"/>
      <c r="K67" s="3"/>
      <c r="L67" s="3"/>
      <c r="M67" s="3"/>
      <c r="N67" s="3"/>
    </row>
    <row r="68" spans="1:14" x14ac:dyDescent="0.25">
      <c r="A68" s="37" t="s">
        <v>40</v>
      </c>
      <c r="B68" s="37"/>
      <c r="C68" s="37"/>
      <c r="D68" s="37"/>
      <c r="E68" s="37"/>
      <c r="F68" s="37"/>
      <c r="G68" s="37"/>
      <c r="H68" s="37"/>
      <c r="I68" s="37"/>
      <c r="J68" s="37"/>
      <c r="K68" s="3"/>
      <c r="L68" s="3"/>
      <c r="M68" s="3"/>
      <c r="N68" s="3"/>
    </row>
    <row r="69" spans="1:14" x14ac:dyDescent="0.25">
      <c r="A69" s="37" t="s">
        <v>80</v>
      </c>
      <c r="B69" s="37"/>
      <c r="C69" s="37"/>
      <c r="D69" s="37"/>
      <c r="E69" s="37"/>
      <c r="F69" s="37"/>
      <c r="G69" s="37"/>
      <c r="H69" s="37"/>
      <c r="I69" s="37"/>
      <c r="J69" s="37"/>
      <c r="K69" s="3"/>
      <c r="L69" s="3"/>
      <c r="M69" s="3"/>
      <c r="N69" s="3"/>
    </row>
    <row r="70" spans="1:14" x14ac:dyDescent="0.25">
      <c r="A70" s="37" t="s">
        <v>70</v>
      </c>
      <c r="B70" s="37"/>
      <c r="C70" s="37"/>
      <c r="D70" s="37"/>
      <c r="E70" s="37"/>
      <c r="F70" s="37"/>
      <c r="G70" s="37"/>
      <c r="H70" s="37"/>
      <c r="I70" s="37"/>
      <c r="J70" s="37"/>
      <c r="K70" s="3"/>
      <c r="L70" s="3"/>
      <c r="M70" s="3"/>
      <c r="N70" s="3"/>
    </row>
    <row r="71" spans="1:14" x14ac:dyDescent="0.25">
      <c r="A71" s="37" t="s">
        <v>71</v>
      </c>
      <c r="B71" s="37"/>
      <c r="C71" s="37"/>
      <c r="D71" s="37"/>
      <c r="E71" s="37"/>
      <c r="F71" s="37"/>
      <c r="G71" s="37"/>
      <c r="H71" s="37"/>
      <c r="I71" s="37"/>
      <c r="J71" s="37"/>
      <c r="K71" s="3"/>
      <c r="L71" s="3"/>
      <c r="M71" s="3"/>
      <c r="N71" s="3"/>
    </row>
    <row r="72" spans="1:14" x14ac:dyDescent="0.25">
      <c r="A72" s="37" t="s">
        <v>102</v>
      </c>
      <c r="B72" s="37"/>
      <c r="C72" s="37"/>
      <c r="D72" s="37"/>
      <c r="E72" s="37"/>
      <c r="F72" s="37"/>
      <c r="G72" s="37"/>
      <c r="H72" s="37"/>
      <c r="I72" s="37"/>
      <c r="J72" s="37"/>
      <c r="K72" s="3"/>
      <c r="L72" s="3"/>
      <c r="M72" s="3"/>
      <c r="N72" s="3"/>
    </row>
    <row r="73" spans="1:14" x14ac:dyDescent="0.25">
      <c r="A73" s="37" t="s">
        <v>101</v>
      </c>
      <c r="B73" s="37"/>
      <c r="C73" s="37"/>
      <c r="D73" s="37"/>
      <c r="E73" s="37"/>
      <c r="F73" s="37"/>
      <c r="G73" s="37"/>
      <c r="H73" s="37"/>
      <c r="I73" s="37"/>
      <c r="J73" s="37"/>
      <c r="K73" s="3"/>
      <c r="L73" s="3"/>
      <c r="M73" s="3"/>
      <c r="N73" s="3"/>
    </row>
    <row r="74" spans="1:14" x14ac:dyDescent="0.25">
      <c r="A74" s="37"/>
      <c r="B74" s="35" t="s">
        <v>41</v>
      </c>
      <c r="C74" s="35"/>
      <c r="D74" s="37"/>
      <c r="E74" s="37" t="s">
        <v>88</v>
      </c>
      <c r="F74" s="37"/>
      <c r="G74" s="37"/>
      <c r="H74" s="37"/>
      <c r="I74" s="37"/>
      <c r="J74" s="37"/>
      <c r="K74" s="3"/>
      <c r="L74" s="3"/>
      <c r="M74" s="3"/>
      <c r="N74" s="3"/>
    </row>
    <row r="75" spans="1:14" x14ac:dyDescent="0.25">
      <c r="A75" s="37"/>
      <c r="B75" s="35"/>
      <c r="C75" s="35"/>
      <c r="D75" s="37"/>
      <c r="E75" s="37"/>
      <c r="F75" s="37"/>
      <c r="G75" s="37"/>
      <c r="H75" s="37"/>
      <c r="I75" s="37"/>
      <c r="J75" s="37"/>
      <c r="K75" s="3"/>
      <c r="L75" s="3"/>
      <c r="M75" s="3"/>
      <c r="N75" s="3"/>
    </row>
    <row r="76" spans="1:14" x14ac:dyDescent="0.25">
      <c r="A76" s="37"/>
      <c r="B76" s="35" t="s">
        <v>42</v>
      </c>
      <c r="C76" s="35"/>
      <c r="D76" s="37"/>
      <c r="E76" s="37" t="s">
        <v>77</v>
      </c>
      <c r="F76" s="37"/>
      <c r="G76" s="37"/>
      <c r="H76" s="37"/>
      <c r="I76" s="37"/>
      <c r="J76" s="37"/>
      <c r="K76" s="3"/>
      <c r="L76" s="3"/>
      <c r="M76" s="3"/>
      <c r="N76" s="3"/>
    </row>
    <row r="77" spans="1:14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"/>
      <c r="L77" s="3"/>
      <c r="M77" s="3"/>
      <c r="N77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>
      <selection activeCell="I27" sqref="I27"/>
    </sheetView>
  </sheetViews>
  <sheetFormatPr defaultRowHeight="16.5" customHeight="1" x14ac:dyDescent="0.25"/>
  <cols>
    <col min="1" max="1" width="40.5703125" customWidth="1"/>
    <col min="2" max="3" width="10.42578125" customWidth="1"/>
    <col min="4" max="5" width="13.140625" customWidth="1"/>
    <col min="8" max="8" width="11" bestFit="1" customWidth="1"/>
    <col min="9" max="9" width="12.5703125" customWidth="1"/>
    <col min="10" max="10" width="23.140625" customWidth="1"/>
  </cols>
  <sheetData>
    <row r="1" spans="1:10" ht="16.5" customHeight="1" x14ac:dyDescent="0.25">
      <c r="A1" s="4"/>
      <c r="B1" s="4"/>
      <c r="C1" s="4"/>
      <c r="D1" s="5" t="s">
        <v>107</v>
      </c>
      <c r="E1" s="5"/>
      <c r="F1" s="4"/>
      <c r="G1" s="4"/>
      <c r="H1" s="4"/>
    </row>
    <row r="2" spans="1:10" ht="16.5" customHeight="1" x14ac:dyDescent="0.25">
      <c r="A2" s="64" t="s">
        <v>86</v>
      </c>
      <c r="B2" s="64"/>
      <c r="C2" s="64"/>
      <c r="D2" s="64"/>
      <c r="E2" s="64"/>
      <c r="F2" s="64"/>
      <c r="G2" s="64"/>
      <c r="H2" s="64"/>
    </row>
    <row r="3" spans="1:10" ht="16.5" customHeight="1" x14ac:dyDescent="0.25">
      <c r="A3" s="4"/>
      <c r="B3" s="4" t="s">
        <v>43</v>
      </c>
      <c r="C3" s="4"/>
      <c r="D3" s="4"/>
      <c r="E3" s="4"/>
      <c r="F3" s="4"/>
      <c r="G3" s="4"/>
      <c r="H3" s="1" t="s">
        <v>44</v>
      </c>
    </row>
    <row r="4" spans="1:10" ht="16.5" customHeight="1" x14ac:dyDescent="0.25">
      <c r="A4" s="65" t="s">
        <v>45</v>
      </c>
      <c r="B4" s="67" t="s">
        <v>75</v>
      </c>
      <c r="C4" s="59" t="s">
        <v>46</v>
      </c>
      <c r="D4" s="69" t="s">
        <v>81</v>
      </c>
      <c r="E4" s="73" t="s">
        <v>104</v>
      </c>
      <c r="F4" s="71" t="s">
        <v>47</v>
      </c>
      <c r="G4" s="71"/>
      <c r="H4" s="72"/>
      <c r="I4" s="59" t="s">
        <v>108</v>
      </c>
      <c r="J4" s="59" t="s">
        <v>109</v>
      </c>
    </row>
    <row r="5" spans="1:10" ht="68.25" customHeight="1" x14ac:dyDescent="0.25">
      <c r="A5" s="66"/>
      <c r="B5" s="68"/>
      <c r="C5" s="60"/>
      <c r="D5" s="70"/>
      <c r="E5" s="73"/>
      <c r="F5" s="44" t="s">
        <v>103</v>
      </c>
      <c r="G5" s="6" t="s">
        <v>105</v>
      </c>
      <c r="H5" s="6" t="s">
        <v>106</v>
      </c>
      <c r="I5" s="60"/>
      <c r="J5" s="60"/>
    </row>
    <row r="6" spans="1:10" ht="16.5" customHeight="1" x14ac:dyDescent="0.25">
      <c r="A6" s="61" t="s">
        <v>48</v>
      </c>
      <c r="B6" s="61"/>
      <c r="C6" s="61"/>
      <c r="D6" s="61"/>
      <c r="E6" s="62"/>
      <c r="F6" s="61"/>
      <c r="G6" s="61"/>
      <c r="H6" s="61"/>
      <c r="I6" s="40"/>
      <c r="J6" s="40"/>
    </row>
    <row r="7" spans="1:10" ht="36" customHeight="1" x14ac:dyDescent="0.25">
      <c r="A7" s="7" t="s">
        <v>49</v>
      </c>
      <c r="B7" s="8">
        <v>170504</v>
      </c>
      <c r="C7" s="8">
        <v>40373</v>
      </c>
      <c r="D7" s="8">
        <v>57879</v>
      </c>
      <c r="E7" s="8">
        <f>F7+G7+H7</f>
        <v>29285</v>
      </c>
      <c r="F7" s="8">
        <v>3309</v>
      </c>
      <c r="G7" s="8">
        <v>12690</v>
      </c>
      <c r="H7" s="9">
        <v>13286</v>
      </c>
      <c r="I7" s="45">
        <v>42697</v>
      </c>
      <c r="J7" s="46"/>
    </row>
    <row r="8" spans="1:10" ht="30.75" customHeight="1" x14ac:dyDescent="0.25">
      <c r="A8" s="10" t="s">
        <v>50</v>
      </c>
      <c r="B8" s="11"/>
      <c r="C8" s="11"/>
      <c r="D8" s="11"/>
      <c r="E8" s="8">
        <f t="shared" ref="E8:E9" si="0">F8+G8+H8</f>
        <v>0</v>
      </c>
      <c r="F8" s="11">
        <v>0</v>
      </c>
      <c r="G8" s="11"/>
      <c r="H8" s="15"/>
      <c r="I8" s="47"/>
      <c r="J8" s="47"/>
    </row>
    <row r="9" spans="1:10" ht="24" customHeight="1" x14ac:dyDescent="0.25">
      <c r="A9" s="13" t="s">
        <v>51</v>
      </c>
      <c r="B9" s="11"/>
      <c r="C9" s="11"/>
      <c r="D9" s="11"/>
      <c r="E9" s="8">
        <f t="shared" si="0"/>
        <v>0</v>
      </c>
      <c r="F9" s="11">
        <v>0</v>
      </c>
      <c r="G9" s="11"/>
      <c r="H9" s="12"/>
      <c r="I9" s="47"/>
      <c r="J9" s="47"/>
    </row>
    <row r="10" spans="1:10" ht="21" customHeight="1" x14ac:dyDescent="0.25">
      <c r="A10" s="14" t="s">
        <v>52</v>
      </c>
      <c r="B10" s="9">
        <v>170504</v>
      </c>
      <c r="C10" s="9">
        <v>40373</v>
      </c>
      <c r="D10" s="41">
        <v>57879</v>
      </c>
      <c r="E10" s="8">
        <v>29285</v>
      </c>
      <c r="F10" s="9">
        <v>3309</v>
      </c>
      <c r="G10" s="9">
        <v>12690</v>
      </c>
      <c r="H10" s="15">
        <v>13286</v>
      </c>
      <c r="I10" s="48">
        <v>42697</v>
      </c>
      <c r="J10" s="47"/>
    </row>
    <row r="11" spans="1:10" ht="16.5" customHeight="1" x14ac:dyDescent="0.25">
      <c r="A11" s="63" t="s">
        <v>53</v>
      </c>
      <c r="B11" s="63"/>
      <c r="C11" s="63"/>
      <c r="D11" s="63"/>
      <c r="E11" s="63"/>
      <c r="F11" s="63"/>
      <c r="G11" s="63"/>
      <c r="H11" s="63"/>
      <c r="I11" s="47"/>
      <c r="J11" s="47"/>
    </row>
    <row r="12" spans="1:10" ht="16.5" customHeight="1" x14ac:dyDescent="0.25">
      <c r="A12" s="13" t="s">
        <v>54</v>
      </c>
      <c r="B12" s="15">
        <v>170504</v>
      </c>
      <c r="C12">
        <v>40373</v>
      </c>
      <c r="D12" s="43">
        <v>57879</v>
      </c>
      <c r="E12" s="58">
        <f>F12+G12+H12</f>
        <v>29285</v>
      </c>
      <c r="F12" s="15">
        <v>3309</v>
      </c>
      <c r="G12" s="15">
        <v>12690</v>
      </c>
      <c r="H12" s="15">
        <v>13286</v>
      </c>
      <c r="I12" s="47">
        <v>42697</v>
      </c>
      <c r="J12" s="47"/>
    </row>
    <row r="13" spans="1:10" ht="16.5" customHeight="1" x14ac:dyDescent="0.25">
      <c r="A13" s="10" t="s">
        <v>55</v>
      </c>
      <c r="B13" s="19">
        <v>132089</v>
      </c>
      <c r="C13" s="10">
        <v>32710</v>
      </c>
      <c r="D13" s="42">
        <v>41403</v>
      </c>
      <c r="E13" s="58">
        <f t="shared" ref="E13:E19" si="1">F13+G13+H13</f>
        <v>22765</v>
      </c>
      <c r="F13" s="16">
        <v>2246</v>
      </c>
      <c r="G13" s="16">
        <v>9061</v>
      </c>
      <c r="H13" s="17">
        <v>11458</v>
      </c>
      <c r="I13" s="52">
        <f>B13-C13-D13-E13</f>
        <v>35211</v>
      </c>
      <c r="J13" s="49" t="s">
        <v>55</v>
      </c>
    </row>
    <row r="14" spans="1:10" ht="21" customHeight="1" x14ac:dyDescent="0.25">
      <c r="A14" s="10" t="s">
        <v>56</v>
      </c>
      <c r="B14" s="17">
        <v>7072</v>
      </c>
      <c r="C14" s="10"/>
      <c r="D14" s="42">
        <v>6860</v>
      </c>
      <c r="E14" s="58">
        <f t="shared" si="1"/>
        <v>212</v>
      </c>
      <c r="F14" s="16">
        <v>212</v>
      </c>
      <c r="G14" s="16"/>
      <c r="H14" s="18">
        <v>0</v>
      </c>
      <c r="I14" s="52"/>
      <c r="J14" s="49"/>
    </row>
    <row r="15" spans="1:10" ht="14.25" customHeight="1" x14ac:dyDescent="0.25">
      <c r="A15" s="10" t="s">
        <v>57</v>
      </c>
      <c r="B15" s="19">
        <v>7917</v>
      </c>
      <c r="C15" s="20">
        <v>1914</v>
      </c>
      <c r="D15" s="42">
        <v>2626</v>
      </c>
      <c r="E15" s="58">
        <f t="shared" si="1"/>
        <v>1386</v>
      </c>
      <c r="F15" s="10">
        <v>188</v>
      </c>
      <c r="G15" s="21">
        <v>523</v>
      </c>
      <c r="H15" s="22">
        <v>675</v>
      </c>
      <c r="I15" s="52">
        <f t="shared" ref="I15:I28" si="2">B15-C15-D15-E15</f>
        <v>1991</v>
      </c>
      <c r="J15" s="49" t="s">
        <v>57</v>
      </c>
    </row>
    <row r="16" spans="1:10" ht="29.25" customHeight="1" x14ac:dyDescent="0.25">
      <c r="A16" s="10" t="s">
        <v>58</v>
      </c>
      <c r="B16" s="19">
        <v>4394</v>
      </c>
      <c r="C16" s="20">
        <v>996</v>
      </c>
      <c r="D16" s="42">
        <v>1031</v>
      </c>
      <c r="E16" s="58">
        <f t="shared" si="1"/>
        <v>822</v>
      </c>
      <c r="F16" s="21">
        <v>101</v>
      </c>
      <c r="G16" s="21">
        <v>269</v>
      </c>
      <c r="H16" s="22">
        <v>452</v>
      </c>
      <c r="I16" s="52">
        <f t="shared" si="2"/>
        <v>1545</v>
      </c>
      <c r="J16" s="49" t="s">
        <v>110</v>
      </c>
    </row>
    <row r="17" spans="1:10" ht="15.75" customHeight="1" x14ac:dyDescent="0.25">
      <c r="A17" s="10" t="s">
        <v>76</v>
      </c>
      <c r="B17" s="19">
        <v>1828</v>
      </c>
      <c r="C17" s="20">
        <v>452</v>
      </c>
      <c r="D17" s="42">
        <v>574</v>
      </c>
      <c r="E17" s="58">
        <f t="shared" si="1"/>
        <v>332</v>
      </c>
      <c r="F17" s="21">
        <v>49</v>
      </c>
      <c r="G17" s="21">
        <v>125</v>
      </c>
      <c r="H17" s="22">
        <v>158</v>
      </c>
      <c r="I17" s="52">
        <f t="shared" si="2"/>
        <v>470</v>
      </c>
      <c r="J17" s="49" t="s">
        <v>111</v>
      </c>
    </row>
    <row r="18" spans="1:10" ht="103.5" customHeight="1" x14ac:dyDescent="0.25">
      <c r="A18" s="10" t="s">
        <v>59</v>
      </c>
      <c r="B18" s="23">
        <v>5724</v>
      </c>
      <c r="C18" s="10">
        <v>2694</v>
      </c>
      <c r="D18" s="42">
        <v>1175</v>
      </c>
      <c r="E18" s="58">
        <f t="shared" si="1"/>
        <v>498</v>
      </c>
      <c r="F18" s="54">
        <v>126</v>
      </c>
      <c r="G18" s="16">
        <v>126</v>
      </c>
      <c r="H18" s="23">
        <v>246</v>
      </c>
      <c r="I18" s="52">
        <f t="shared" si="2"/>
        <v>1357</v>
      </c>
      <c r="J18" s="50" t="s">
        <v>144</v>
      </c>
    </row>
    <row r="19" spans="1:10" ht="14.25" customHeight="1" x14ac:dyDescent="0.25">
      <c r="A19" s="10" t="s">
        <v>60</v>
      </c>
      <c r="B19" s="23">
        <v>969</v>
      </c>
      <c r="C19" s="23"/>
      <c r="D19" s="42">
        <v>869</v>
      </c>
      <c r="E19" s="58">
        <f t="shared" si="1"/>
        <v>0</v>
      </c>
      <c r="F19" s="16"/>
      <c r="G19" s="16"/>
      <c r="H19" s="23"/>
      <c r="I19" s="52">
        <f t="shared" si="2"/>
        <v>100</v>
      </c>
      <c r="J19" s="49" t="s">
        <v>146</v>
      </c>
    </row>
    <row r="20" spans="1:10" ht="21.75" customHeight="1" x14ac:dyDescent="0.25">
      <c r="A20" s="10" t="s">
        <v>61</v>
      </c>
      <c r="B20" s="23">
        <v>240</v>
      </c>
      <c r="C20" s="23"/>
      <c r="D20" s="42">
        <v>240</v>
      </c>
      <c r="E20" s="58">
        <f>F20+G20+H20</f>
        <v>0</v>
      </c>
      <c r="F20" s="24"/>
      <c r="G20" s="16"/>
      <c r="H20" s="23"/>
      <c r="I20" s="52">
        <f t="shared" si="2"/>
        <v>0</v>
      </c>
      <c r="J20" s="49"/>
    </row>
    <row r="21" spans="1:10" ht="17.25" customHeight="1" x14ac:dyDescent="0.25">
      <c r="A21" s="10" t="s">
        <v>62</v>
      </c>
      <c r="B21" s="23">
        <v>482</v>
      </c>
      <c r="C21" s="23"/>
      <c r="D21" s="42">
        <v>482</v>
      </c>
      <c r="E21" s="58">
        <f t="shared" ref="E21:E28" si="3">F21+G21+H21</f>
        <v>0</v>
      </c>
      <c r="F21" s="25"/>
      <c r="G21" s="16"/>
      <c r="H21" s="23"/>
      <c r="I21" s="52">
        <f t="shared" si="2"/>
        <v>0</v>
      </c>
      <c r="J21" s="49"/>
    </row>
    <row r="22" spans="1:10" ht="16.5" customHeight="1" x14ac:dyDescent="0.25">
      <c r="A22" s="10" t="s">
        <v>63</v>
      </c>
      <c r="B22" s="11">
        <v>1017</v>
      </c>
      <c r="C22" s="23"/>
      <c r="D22" s="42"/>
      <c r="E22" s="58">
        <f t="shared" si="3"/>
        <v>1017</v>
      </c>
      <c r="F22" s="26"/>
      <c r="G22" s="16">
        <v>1017</v>
      </c>
      <c r="H22" s="23"/>
      <c r="I22" s="52">
        <f t="shared" si="2"/>
        <v>0</v>
      </c>
      <c r="J22" s="49"/>
    </row>
    <row r="23" spans="1:10" ht="19.5" customHeight="1" x14ac:dyDescent="0.25">
      <c r="A23" s="10" t="s">
        <v>64</v>
      </c>
      <c r="B23" s="23"/>
      <c r="C23" s="23"/>
      <c r="D23" s="42"/>
      <c r="E23" s="58">
        <f t="shared" si="3"/>
        <v>0</v>
      </c>
      <c r="F23" s="16"/>
      <c r="G23" s="16"/>
      <c r="H23" s="23"/>
      <c r="I23" s="52">
        <f t="shared" si="2"/>
        <v>0</v>
      </c>
      <c r="J23" s="51"/>
    </row>
    <row r="24" spans="1:10" ht="69" customHeight="1" x14ac:dyDescent="0.25">
      <c r="A24" s="10" t="s">
        <v>65</v>
      </c>
      <c r="B24" s="23">
        <v>3250</v>
      </c>
      <c r="C24" s="23">
        <v>740</v>
      </c>
      <c r="D24" s="42">
        <v>1050</v>
      </c>
      <c r="E24" s="58">
        <f t="shared" si="3"/>
        <v>0</v>
      </c>
      <c r="F24" s="16"/>
      <c r="G24" s="28"/>
      <c r="H24" s="23"/>
      <c r="I24" s="52">
        <f t="shared" si="2"/>
        <v>1460</v>
      </c>
      <c r="J24" s="52" t="s">
        <v>145</v>
      </c>
    </row>
    <row r="25" spans="1:10" ht="16.5" customHeight="1" x14ac:dyDescent="0.25">
      <c r="A25" s="29" t="s">
        <v>66</v>
      </c>
      <c r="B25" s="23">
        <v>5522</v>
      </c>
      <c r="C25" s="22">
        <v>867</v>
      </c>
      <c r="D25" s="42">
        <v>1569</v>
      </c>
      <c r="E25" s="58">
        <f t="shared" si="3"/>
        <v>2253</v>
      </c>
      <c r="F25" s="27">
        <v>387</v>
      </c>
      <c r="G25" s="21">
        <v>1569</v>
      </c>
      <c r="H25" s="22">
        <v>297</v>
      </c>
      <c r="I25" s="52">
        <f t="shared" si="2"/>
        <v>833</v>
      </c>
      <c r="J25" s="52"/>
    </row>
    <row r="26" spans="1:10" ht="30" customHeight="1" x14ac:dyDescent="0.25">
      <c r="A26" s="10" t="s">
        <v>67</v>
      </c>
      <c r="B26" s="23"/>
      <c r="C26" s="23"/>
      <c r="D26" s="42"/>
      <c r="E26" s="58"/>
      <c r="F26" s="21"/>
      <c r="G26" s="16"/>
      <c r="H26" s="30"/>
      <c r="I26" s="52"/>
      <c r="J26" s="50"/>
    </row>
    <row r="27" spans="1:10" ht="90.75" customHeight="1" x14ac:dyDescent="0.25">
      <c r="A27" s="13" t="s">
        <v>68</v>
      </c>
      <c r="B27" s="15"/>
      <c r="C27" s="15"/>
      <c r="D27" s="40"/>
      <c r="E27" s="58">
        <f t="shared" si="3"/>
        <v>0</v>
      </c>
      <c r="F27" s="16"/>
      <c r="G27" s="16"/>
      <c r="H27" s="31"/>
      <c r="I27" s="52">
        <f t="shared" si="2"/>
        <v>0</v>
      </c>
      <c r="J27" s="53" t="s">
        <v>147</v>
      </c>
    </row>
    <row r="28" spans="1:10" ht="16.5" customHeight="1" x14ac:dyDescent="0.25">
      <c r="A28" s="32" t="s">
        <v>69</v>
      </c>
      <c r="B28" s="33">
        <v>170504</v>
      </c>
      <c r="C28" s="33">
        <v>40373</v>
      </c>
      <c r="D28" s="40">
        <v>57879</v>
      </c>
      <c r="E28" s="58">
        <f t="shared" si="3"/>
        <v>29285</v>
      </c>
      <c r="F28" s="33">
        <v>3309</v>
      </c>
      <c r="G28" s="33">
        <v>12690</v>
      </c>
      <c r="H28" s="33">
        <v>13286</v>
      </c>
      <c r="I28" s="52">
        <f t="shared" si="2"/>
        <v>42967</v>
      </c>
      <c r="J28" s="49"/>
    </row>
    <row r="29" spans="1:10" ht="16.5" customHeight="1" x14ac:dyDescent="0.25">
      <c r="A29" s="35" t="s">
        <v>87</v>
      </c>
      <c r="B29" s="36"/>
      <c r="C29" s="36"/>
      <c r="D29" s="35" t="s">
        <v>88</v>
      </c>
      <c r="E29" s="35"/>
      <c r="F29" s="34"/>
      <c r="G29" s="34"/>
      <c r="H29" s="34"/>
      <c r="I29" s="55"/>
      <c r="J29" s="56"/>
    </row>
    <row r="30" spans="1:10" ht="16.5" customHeight="1" x14ac:dyDescent="0.25">
      <c r="A30" s="35" t="s">
        <v>42</v>
      </c>
      <c r="B30" s="36"/>
      <c r="C30" s="36"/>
      <c r="D30" s="35" t="s">
        <v>77</v>
      </c>
      <c r="E30" s="35"/>
      <c r="F30" s="37"/>
      <c r="G30" s="36"/>
      <c r="H30" s="36"/>
      <c r="I30" s="55"/>
      <c r="J30" s="57"/>
    </row>
    <row r="31" spans="1:10" ht="16.5" customHeight="1" x14ac:dyDescent="0.25">
      <c r="A31" s="37"/>
      <c r="B31" s="36"/>
      <c r="C31" s="36"/>
      <c r="D31" s="37"/>
      <c r="E31" s="37"/>
      <c r="F31" s="37"/>
      <c r="G31" s="36"/>
      <c r="H31" s="36"/>
    </row>
    <row r="32" spans="1:10" ht="16.5" customHeight="1" x14ac:dyDescent="0.25">
      <c r="A32" s="37"/>
      <c r="B32" s="36"/>
      <c r="C32" s="36"/>
      <c r="D32" s="37"/>
      <c r="E32" s="37"/>
      <c r="F32" s="37"/>
      <c r="G32" s="36"/>
      <c r="H32" s="36"/>
    </row>
  </sheetData>
  <mergeCells count="11">
    <mergeCell ref="I4:I5"/>
    <mergeCell ref="J4:J5"/>
    <mergeCell ref="A6:H6"/>
    <mergeCell ref="A11:H11"/>
    <mergeCell ref="A2:H2"/>
    <mergeCell ref="A4:A5"/>
    <mergeCell ref="B4:B5"/>
    <mergeCell ref="D4:D5"/>
    <mergeCell ref="F4:H4"/>
    <mergeCell ref="C4:C5"/>
    <mergeCell ref="E4:E5"/>
  </mergeCell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пояснительная</vt:lpstr>
      <vt:lpstr>отчет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home</cp:lastModifiedBy>
  <cp:lastPrinted>2018-10-01T09:31:12Z</cp:lastPrinted>
  <dcterms:created xsi:type="dcterms:W3CDTF">2017-03-27T04:35:45Z</dcterms:created>
  <dcterms:modified xsi:type="dcterms:W3CDTF">2018-10-05T05:17:51Z</dcterms:modified>
</cp:coreProperties>
</file>